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39476\Desktop\"/>
    </mc:Choice>
  </mc:AlternateContent>
  <bookViews>
    <workbookView xWindow="-120" yWindow="-120" windowWidth="29040" windowHeight="15840"/>
  </bookViews>
  <sheets>
    <sheet name="Cashback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H4" i="2" s="1"/>
  <c r="G2" i="2"/>
  <c r="F5" i="2"/>
  <c r="G3" i="2"/>
  <c r="H3" i="2" s="1"/>
  <c r="H2" i="2" l="1"/>
  <c r="G5" i="2"/>
  <c r="I4" i="2" l="1"/>
  <c r="I3" i="2"/>
  <c r="I2" i="2"/>
  <c r="H5" i="2"/>
  <c r="J4" i="2" l="1"/>
  <c r="I5" i="2" s="1"/>
</calcChain>
</file>

<file path=xl/sharedStrings.xml><?xml version="1.0" encoding="utf-8"?>
<sst xmlns="http://schemas.openxmlformats.org/spreadsheetml/2006/main" count="23" uniqueCount="23">
  <si>
    <t>International</t>
  </si>
  <si>
    <t>Category</t>
  </si>
  <si>
    <t>Spend Amount</t>
  </si>
  <si>
    <t>Cash Back Before Cap</t>
  </si>
  <si>
    <t>Groceries, Supermarkets, Hypermarkets</t>
  </si>
  <si>
    <t>International Spending(3%)</t>
  </si>
  <si>
    <t>Cap 500</t>
  </si>
  <si>
    <t>All Other spendings</t>
  </si>
  <si>
    <t>Groceries/ Supermarkets /Hypermarkets(2%)</t>
  </si>
  <si>
    <t>Cashback not applicable on:</t>
  </si>
  <si>
    <t>All other Spendings(1%)</t>
  </si>
  <si>
    <t>Total Spending</t>
  </si>
  <si>
    <t>(a) Credits and refunds to the Card Account;</t>
  </si>
  <si>
    <t>(b) Utility bills;</t>
  </si>
  <si>
    <t>(c) Government transactions;</t>
  </si>
  <si>
    <t>(d) Intra-company purchases;</t>
  </si>
  <si>
    <t>(e) E-wallet top-ups;</t>
  </si>
  <si>
    <t>(f) Fuel purchases;</t>
  </si>
  <si>
    <t>(g) Transactions at exchange houses;</t>
  </si>
  <si>
    <t>(h) SADAD payments;</t>
  </si>
  <si>
    <t>Cashback Earned</t>
  </si>
  <si>
    <t>Note: Monthly Cashback cap is SAR 500</t>
  </si>
  <si>
    <t>Cashback With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</si>
</sst>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</xf>
    <xf numFmtId="9" fontId="0" fillId="2" borderId="1" xfId="0" applyNumberFormat="1" applyFill="1" applyBorder="1" applyAlignment="1" applyProtection="1">
      <alignment horizontal="center" vertical="center" wrapText="1"/>
    </xf>
    <xf numFmtId="0" fontId="0" fillId="2" borderId="0" xfId="0" applyFill="1" applyProtection="1"/>
    <xf numFmtId="164" fontId="3" fillId="2" borderId="1" xfId="1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64" fontId="0" fillId="2" borderId="1" xfId="1" applyNumberFormat="1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wrapText="1"/>
    </xf>
    <xf numFmtId="164" fontId="3" fillId="2" borderId="1" xfId="1" applyNumberFormat="1" applyFont="1" applyFill="1" applyBorder="1" applyAlignment="1" applyProtection="1">
      <alignment horizontal="center" vertical="center"/>
    </xf>
    <xf numFmtId="164" fontId="0" fillId="2" borderId="2" xfId="1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0" xfId="0" applyFill="1" applyAlignment="1" applyProtection="1"/>
    <xf numFmtId="0" fontId="5" fillId="2" borderId="0" xfId="0" applyFont="1" applyFill="1" applyAlignment="1" applyProtection="1">
      <alignment horizontal="left"/>
    </xf>
    <xf numFmtId="164" fontId="0" fillId="2" borderId="0" xfId="0" applyNumberFormat="1" applyFill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E1" zoomScale="78" zoomScaleNormal="78" workbookViewId="0">
      <selection activeCell="F2" sqref="F2"/>
    </sheetView>
  </sheetViews>
  <sheetFormatPr defaultColWidth="7.5703125" defaultRowHeight="15" x14ac:dyDescent="0.25"/>
  <cols>
    <col min="1" max="1" width="16" style="6" hidden="1" customWidth="1"/>
    <col min="2" max="4" width="0" style="6" hidden="1" customWidth="1"/>
    <col min="5" max="5" width="22.7109375" style="6" customWidth="1"/>
    <col min="6" max="6" width="15.140625" style="6" customWidth="1"/>
    <col min="7" max="7" width="8.140625" style="6" hidden="1" customWidth="1"/>
    <col min="8" max="8" width="20" style="6" hidden="1" customWidth="1"/>
    <col min="9" max="9" width="17.5703125" style="6" customWidth="1"/>
    <col min="10" max="10" width="7.42578125" style="6" hidden="1" customWidth="1"/>
    <col min="11" max="11" width="7.5703125" style="6" hidden="1" customWidth="1"/>
    <col min="12" max="16384" width="7.5703125" style="6"/>
  </cols>
  <sheetData>
    <row r="1" spans="1:11" ht="35.25" customHeight="1" x14ac:dyDescent="0.25">
      <c r="A1" s="4" t="s">
        <v>0</v>
      </c>
      <c r="B1" s="5">
        <v>0.03</v>
      </c>
      <c r="E1" s="1" t="s">
        <v>1</v>
      </c>
      <c r="F1" s="1" t="s">
        <v>2</v>
      </c>
      <c r="G1" s="1" t="s">
        <v>3</v>
      </c>
      <c r="H1" s="1" t="s">
        <v>20</v>
      </c>
      <c r="I1" s="1" t="s">
        <v>22</v>
      </c>
    </row>
    <row r="2" spans="1:11" ht="29.25" customHeight="1" x14ac:dyDescent="0.25">
      <c r="A2" s="4" t="s">
        <v>4</v>
      </c>
      <c r="B2" s="5">
        <v>0.02</v>
      </c>
      <c r="E2" s="2" t="s">
        <v>5</v>
      </c>
      <c r="F2" s="3">
        <v>1000</v>
      </c>
      <c r="G2" s="7">
        <f>F2*3%</f>
        <v>30</v>
      </c>
      <c r="H2" s="8">
        <f>IF(G2&gt;500,500,G2)</f>
        <v>30</v>
      </c>
      <c r="I2" s="9">
        <f>IF(H2=500,500,H2)</f>
        <v>30</v>
      </c>
      <c r="K2" s="4" t="s">
        <v>6</v>
      </c>
    </row>
    <row r="3" spans="1:11" ht="29.25" customHeight="1" x14ac:dyDescent="0.25">
      <c r="A3" s="4" t="s">
        <v>7</v>
      </c>
      <c r="B3" s="5">
        <v>0.01</v>
      </c>
      <c r="E3" s="2" t="s">
        <v>8</v>
      </c>
      <c r="F3" s="3">
        <v>500</v>
      </c>
      <c r="G3" s="7">
        <f>F3*2%</f>
        <v>10</v>
      </c>
      <c r="H3" s="8">
        <f>IF(G3&gt;500,500,G3)</f>
        <v>10</v>
      </c>
      <c r="I3" s="9">
        <f>IF(AND(H3=500,H2&lt;&gt;500),500,H3)</f>
        <v>10</v>
      </c>
    </row>
    <row r="4" spans="1:11" ht="24.75" customHeight="1" x14ac:dyDescent="0.25">
      <c r="A4" s="10" t="s">
        <v>9</v>
      </c>
      <c r="B4" s="11"/>
      <c r="E4" s="2" t="s">
        <v>10</v>
      </c>
      <c r="F4" s="3">
        <v>800</v>
      </c>
      <c r="G4" s="7">
        <f>F4*1%</f>
        <v>8</v>
      </c>
      <c r="H4" s="8">
        <f>IF(G4&gt;500,500,G4)</f>
        <v>8</v>
      </c>
      <c r="I4" s="9">
        <f>IF(AND(H4=500,H2&lt;&gt;500,H3&lt;&gt;500),500,H4)</f>
        <v>8</v>
      </c>
      <c r="J4" s="17">
        <f>SUM(I2:I4)</f>
        <v>48</v>
      </c>
    </row>
    <row r="5" spans="1:11" ht="24.75" customHeight="1" x14ac:dyDescent="0.25">
      <c r="A5" s="4"/>
      <c r="B5" s="11"/>
      <c r="E5" s="2" t="s">
        <v>11</v>
      </c>
      <c r="F5" s="12">
        <f>SUM(F2:F4)</f>
        <v>2300</v>
      </c>
      <c r="G5" s="13">
        <f>SUM(G2:G4)</f>
        <v>48</v>
      </c>
      <c r="H5" s="14">
        <f>SUM(H2:H4)</f>
        <v>48</v>
      </c>
      <c r="I5" s="9">
        <f>IF(J4&gt;=500,500,H5)</f>
        <v>48</v>
      </c>
    </row>
    <row r="6" spans="1:11" x14ac:dyDescent="0.25">
      <c r="A6" s="4"/>
      <c r="B6" s="11"/>
    </row>
    <row r="7" spans="1:11" ht="15.75" x14ac:dyDescent="0.25">
      <c r="A7" s="4"/>
      <c r="B7" s="11"/>
      <c r="E7" s="16" t="s">
        <v>21</v>
      </c>
      <c r="F7" s="16"/>
      <c r="G7" s="16"/>
      <c r="H7" s="16"/>
      <c r="I7" s="16"/>
    </row>
    <row r="8" spans="1:11" ht="12" customHeight="1" x14ac:dyDescent="0.25">
      <c r="A8" s="4" t="s">
        <v>12</v>
      </c>
      <c r="B8" s="11"/>
    </row>
    <row r="9" spans="1:11" x14ac:dyDescent="0.25">
      <c r="A9" s="4"/>
      <c r="B9" s="11"/>
      <c r="E9" s="15"/>
      <c r="F9" s="15"/>
    </row>
    <row r="10" spans="1:11" ht="45" x14ac:dyDescent="0.25">
      <c r="A10" s="4" t="s">
        <v>13</v>
      </c>
      <c r="B10" s="11"/>
    </row>
    <row r="11" spans="1:11" x14ac:dyDescent="0.25">
      <c r="A11" s="4"/>
      <c r="B11" s="11"/>
    </row>
    <row r="12" spans="1:11" ht="75" x14ac:dyDescent="0.25">
      <c r="A12" s="4" t="s">
        <v>14</v>
      </c>
      <c r="B12" s="11"/>
    </row>
    <row r="13" spans="1:11" x14ac:dyDescent="0.25">
      <c r="A13" s="4"/>
      <c r="B13" s="11"/>
    </row>
    <row r="14" spans="1:11" ht="90" x14ac:dyDescent="0.25">
      <c r="A14" s="4" t="s">
        <v>15</v>
      </c>
      <c r="B14" s="11"/>
    </row>
    <row r="15" spans="1:11" x14ac:dyDescent="0.25">
      <c r="A15" s="4"/>
      <c r="B15" s="11"/>
    </row>
    <row r="16" spans="1:11" ht="30" x14ac:dyDescent="0.25">
      <c r="A16" s="4" t="s">
        <v>16</v>
      </c>
      <c r="B16" s="11"/>
    </row>
    <row r="17" spans="1:2" x14ac:dyDescent="0.25">
      <c r="A17" s="4"/>
      <c r="B17" s="11"/>
    </row>
    <row r="18" spans="1:2" ht="30" x14ac:dyDescent="0.25">
      <c r="A18" s="4" t="s">
        <v>17</v>
      </c>
      <c r="B18" s="11"/>
    </row>
    <row r="19" spans="1:2" x14ac:dyDescent="0.25">
      <c r="A19" s="4"/>
      <c r="B19" s="11"/>
    </row>
    <row r="20" spans="1:2" ht="45" x14ac:dyDescent="0.25">
      <c r="A20" s="4" t="s">
        <v>18</v>
      </c>
      <c r="B20" s="11"/>
    </row>
    <row r="21" spans="1:2" x14ac:dyDescent="0.25">
      <c r="A21" s="4"/>
      <c r="B21" s="11"/>
    </row>
    <row r="22" spans="1:2" ht="30" x14ac:dyDescent="0.25">
      <c r="A22" s="4" t="s">
        <v>19</v>
      </c>
      <c r="B22" s="11"/>
    </row>
  </sheetData>
  <sheetProtection algorithmName="SHA-512" hashValue="NJCH994/P0QVIrYxEcDkKIFY8NSdWFnk4B6+AlkO9oSD4GKYDekKZb7fDjpDIBTKatWRAuBLmulFVcZCpBzdCA==" saltValue="faBW6OVsEerDtDo46VgxAw==" spinCount="100000" sheet="1" objects="1" scenarios="1" selectLockedCells="1"/>
  <protectedRanges>
    <protectedRange algorithmName="SHA-512" hashValue="zp2WMCrNeojv+lqIt0w9ImzWSlhDmwLP8nbo+wZEmD5F2ZK2Ry1L9SyARXnns63pbg7TJzt5TbteaRbw/Im8pg==" saltValue="zLsT9ncwY2fFrT7CN7eJOQ==" spinCount="100000" sqref="F2:F4" name="Range1"/>
  </protectedRanges>
  <mergeCells count="1">
    <mergeCell ref="E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Cashback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Arsalaan Shaikh</dc:creator>
  <cp:lastModifiedBy>Arsalaan Shaikh</cp:lastModifiedBy>
  <dcterms:created xsi:type="dcterms:W3CDTF">2025-09-10T13:41:41Z</dcterms:created>
  <dcterms:modified xsi:type="dcterms:W3CDTF">2025-09-11T14:11:13Z</dcterms:modified>
</cp:coreProperties>
</file>